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arpa.umbria.it\fs\UOA\Provveditorato\PROCEDURE\2020\LABORATORIO\somministrazione consumabili\tabelle e capitolato per gara 2020\"/>
    </mc:Choice>
  </mc:AlternateContent>
  <bookViews>
    <workbookView xWindow="-15" yWindow="-15" windowWidth="9615" windowHeight="7530"/>
  </bookViews>
  <sheets>
    <sheet name="radiello" sheetId="3" r:id="rId1"/>
  </sheets>
  <calcPr calcId="162913"/>
</workbook>
</file>

<file path=xl/calcChain.xml><?xml version="1.0" encoding="utf-8"?>
<calcChain xmlns="http://schemas.openxmlformats.org/spreadsheetml/2006/main">
  <c r="F7" i="3" l="1"/>
  <c r="F6" i="3" l="1"/>
  <c r="C18" i="3" l="1"/>
  <c r="F16" i="3"/>
  <c r="F15" i="3"/>
  <c r="F14" i="3"/>
  <c r="F13" i="3"/>
  <c r="F12" i="3"/>
  <c r="F11" i="3"/>
  <c r="F10" i="3"/>
  <c r="F9" i="3"/>
  <c r="F8" i="3"/>
  <c r="F5" i="3"/>
  <c r="F4" i="3"/>
  <c r="F17" i="3" l="1"/>
  <c r="F18" i="3" s="1"/>
</calcChain>
</file>

<file path=xl/sharedStrings.xml><?xml version="1.0" encoding="utf-8"?>
<sst xmlns="http://schemas.openxmlformats.org/spreadsheetml/2006/main" count="37" uniqueCount="37">
  <si>
    <t>codice articolo</t>
  </si>
  <si>
    <t>catalogo</t>
  </si>
  <si>
    <t>% articoli offerti</t>
  </si>
  <si>
    <t>totale fornitura annuale</t>
  </si>
  <si>
    <t>totale fornitura triennale</t>
  </si>
  <si>
    <t>prezzo totale fabbisogno ARPA</t>
  </si>
  <si>
    <t>DESCRIZIONE PRODOTTO</t>
  </si>
  <si>
    <t>fabbisogno</t>
  </si>
  <si>
    <t>prezzo   conf. offerto</t>
  </si>
  <si>
    <t>N.CONF</t>
  </si>
  <si>
    <t>RADIELLO Cartridge Adsorbents for sampling Aldehydes, matrix SS net with 2,4-DNPH coated FLORISIL, pk of 20</t>
  </si>
  <si>
    <t>RADIELLO Cartridge Adsorbents for sampling Ammonia, matrixmicroporous PE impregnated with phosphoric acid, pk of 20</t>
  </si>
  <si>
    <t>RADIELLO Cartridge Adsorbents for sampling BTEX and VOCs (Thermal desorption) matrix SS net (3 x 8 um, 4.8 mm diam.).Carbograph, pk of 20</t>
  </si>
  <si>
    <t>RADIELLO Cartridge Adsorbents for sampling BTEX and VOCs, pk of 20</t>
  </si>
  <si>
    <t>RADIELLO Cartridge Adsorbents for sampling Phenolic Compounds (thermal desorption), matrix SS net, Tenax-TA pk of 20</t>
  </si>
  <si>
    <t>RADIELLO Cartridge Hydrogen Sulfide</t>
  </si>
  <si>
    <t>Radiello certificati per BTEX (fondazione Maugeri) - SUPELCO</t>
  </si>
  <si>
    <t>RADIELLO Diffusive Bodies yellow, configurated for reduced sampling rate, pk of 20.</t>
  </si>
  <si>
    <t>RADIELLO Triangular Support Plate, pk of 20</t>
  </si>
  <si>
    <t>PK20 RADIELLO CART. HF AND NO2 &lt;(&gt;&amp;&lt;)&gt; S</t>
  </si>
  <si>
    <t>PK20 RADIELLO CARTRIDGES HCL SS NET</t>
  </si>
  <si>
    <t>RADIELLO Diffusive Bodies BLUE, configurated for  sampling light sensitive compound,  pk of 20.</t>
  </si>
  <si>
    <t>RADIELLO Diffusive Bodies white, configurated for  general use, pk of 20</t>
  </si>
  <si>
    <t>RAD165</t>
  </si>
  <si>
    <t>RAD168</t>
  </si>
  <si>
    <t>RAD147</t>
  </si>
  <si>
    <t>RAD166</t>
  </si>
  <si>
    <t>RAD169</t>
  </si>
  <si>
    <t>RAD170</t>
  </si>
  <si>
    <t>RAD 130</t>
  </si>
  <si>
    <t>RAD1201</t>
  </si>
  <si>
    <t>RAD1202</t>
  </si>
  <si>
    <t>RAD120</t>
  </si>
  <si>
    <t>RAD145</t>
  </si>
  <si>
    <t>RAD407</t>
  </si>
  <si>
    <t>RADIELLO per analisi qualità dell'aria</t>
  </si>
  <si>
    <t>RAD121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</si>
</sst>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€&quot;\ #,##0.00;[Red]\-&quot;€&quot;\ #,##0.00"/>
    <numFmt numFmtId="165" formatCode="_(* #,##0_);_(* \(#,##0\);_(* \-_);_(@_)"/>
    <numFmt numFmtId="166" formatCode="&quot;€&quot;\ #,##0.00##"/>
  </numFmts>
  <fonts count="10" x14ac:knownFonts="1"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ashed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ouble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165" fontId="4" fillId="0" borderId="0" applyFill="0" applyBorder="0" applyAlignment="0" applyProtection="0"/>
  </cellStyleXfs>
  <cellXfs count="52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wrapText="1"/>
      <protection locked="0"/>
    </xf>
    <xf numFmtId="4" fontId="2" fillId="0" borderId="8" xfId="0" applyNumberFormat="1" applyFont="1" applyBorder="1" applyAlignment="1" applyProtection="1">
      <alignment horizontal="center" wrapText="1"/>
      <protection locked="0"/>
    </xf>
    <xf numFmtId="4" fontId="2" fillId="0" borderId="12" xfId="0" applyNumberFormat="1" applyFont="1" applyBorder="1" applyAlignment="1" applyProtection="1">
      <alignment horizontal="right" vertical="center" wrapText="1"/>
    </xf>
    <xf numFmtId="0" fontId="7" fillId="0" borderId="0" xfId="0" applyFont="1" applyAlignment="1" applyProtection="1">
      <alignment horizontal="justify" wrapText="1"/>
    </xf>
    <xf numFmtId="4" fontId="2" fillId="0" borderId="5" xfId="0" applyNumberFormat="1" applyFont="1" applyBorder="1" applyAlignment="1" applyProtection="1">
      <alignment horizontal="center"/>
    </xf>
    <xf numFmtId="0" fontId="2" fillId="0" borderId="0" xfId="0" applyFont="1" applyAlignment="1" applyProtection="1">
      <alignment horizontal="center" vertical="center"/>
    </xf>
    <xf numFmtId="4" fontId="1" fillId="0" borderId="13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justify" wrapText="1"/>
    </xf>
    <xf numFmtId="4" fontId="1" fillId="0" borderId="14" xfId="0" applyNumberFormat="1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wrapText="1"/>
      <protection locked="0"/>
    </xf>
    <xf numFmtId="4" fontId="2" fillId="0" borderId="28" xfId="0" applyNumberFormat="1" applyFont="1" applyBorder="1" applyAlignment="1" applyProtection="1">
      <alignment horizontal="center"/>
    </xf>
    <xf numFmtId="4" fontId="1" fillId="0" borderId="29" xfId="0" applyNumberFormat="1" applyFont="1" applyBorder="1" applyAlignment="1" applyProtection="1">
      <alignment horizontal="left" vertical="center" wrapText="1"/>
    </xf>
    <xf numFmtId="0" fontId="0" fillId="0" borderId="0" xfId="0" applyProtection="1"/>
    <xf numFmtId="49" fontId="3" fillId="0" borderId="1" xfId="0" applyNumberFormat="1" applyFont="1" applyBorder="1" applyAlignment="1" applyProtection="1">
      <alignment vertical="top" wrapText="1"/>
    </xf>
    <xf numFmtId="0" fontId="2" fillId="0" borderId="24" xfId="0" applyFont="1" applyFill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wrapText="1"/>
    </xf>
    <xf numFmtId="0" fontId="3" fillId="0" borderId="15" xfId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wrapText="1"/>
    </xf>
    <xf numFmtId="0" fontId="2" fillId="0" borderId="15" xfId="0" applyFont="1" applyFill="1" applyBorder="1" applyAlignment="1" applyProtection="1">
      <alignment horizontal="center"/>
    </xf>
    <xf numFmtId="0" fontId="9" fillId="3" borderId="1" xfId="0" applyFont="1" applyFill="1" applyBorder="1" applyAlignment="1" applyProtection="1">
      <alignment wrapText="1"/>
    </xf>
    <xf numFmtId="49" fontId="3" fillId="3" borderId="0" xfId="0" applyNumberFormat="1" applyFont="1" applyFill="1" applyBorder="1" applyAlignment="1" applyProtection="1">
      <alignment wrapText="1"/>
    </xf>
    <xf numFmtId="0" fontId="2" fillId="0" borderId="6" xfId="0" applyFont="1" applyFill="1" applyBorder="1" applyProtection="1"/>
    <xf numFmtId="49" fontId="3" fillId="0" borderId="25" xfId="0" applyNumberFormat="1" applyFont="1" applyBorder="1" applyAlignment="1" applyProtection="1">
      <alignment vertical="top" wrapText="1"/>
    </xf>
    <xf numFmtId="0" fontId="2" fillId="0" borderId="25" xfId="0" applyFont="1" applyFill="1" applyBorder="1" applyAlignment="1" applyProtection="1">
      <alignment horizontal="center"/>
    </xf>
    <xf numFmtId="0" fontId="2" fillId="0" borderId="26" xfId="0" applyFont="1" applyBorder="1" applyAlignment="1" applyProtection="1">
      <alignment horizontal="center" wrapText="1"/>
    </xf>
    <xf numFmtId="0" fontId="0" fillId="0" borderId="0" xfId="0" applyAlignment="1" applyProtection="1">
      <alignment vertical="center"/>
    </xf>
    <xf numFmtId="49" fontId="0" fillId="3" borderId="0" xfId="0" applyNumberFormat="1" applyFill="1" applyBorder="1" applyAlignment="1" applyProtection="1">
      <alignment wrapText="1"/>
    </xf>
    <xf numFmtId="166" fontId="0" fillId="3" borderId="0" xfId="0" applyNumberFormat="1" applyFill="1" applyBorder="1" applyAlignment="1" applyProtection="1"/>
    <xf numFmtId="49" fontId="0" fillId="0" borderId="0" xfId="0" applyNumberFormat="1" applyBorder="1" applyAlignment="1" applyProtection="1">
      <alignment wrapText="1"/>
    </xf>
    <xf numFmtId="49" fontId="0" fillId="0" borderId="0" xfId="0" applyNumberFormat="1" applyBorder="1" applyAlignment="1" applyProtection="1">
      <alignment vertical="top" wrapText="1"/>
    </xf>
    <xf numFmtId="0" fontId="8" fillId="3" borderId="0" xfId="0" applyFont="1" applyFill="1" applyBorder="1" applyAlignment="1" applyProtection="1">
      <alignment wrapText="1"/>
    </xf>
    <xf numFmtId="164" fontId="8" fillId="3" borderId="0" xfId="0" applyNumberFormat="1" applyFont="1" applyFill="1" applyBorder="1" applyProtection="1"/>
    <xf numFmtId="0" fontId="0" fillId="0" borderId="0" xfId="0" applyAlignment="1" applyProtection="1">
      <alignment wrapText="1"/>
    </xf>
    <xf numFmtId="0" fontId="1" fillId="0" borderId="9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2" fontId="1" fillId="0" borderId="10" xfId="0" applyNumberFormat="1" applyFont="1" applyBorder="1" applyAlignment="1" applyProtection="1">
      <alignment horizontal="center" vertical="center" wrapText="1"/>
    </xf>
    <xf numFmtId="2" fontId="2" fillId="0" borderId="13" xfId="0" applyNumberFormat="1" applyFont="1" applyBorder="1" applyAlignment="1" applyProtection="1">
      <alignment horizontal="center" vertical="center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0" fontId="6" fillId="2" borderId="21" xfId="0" applyFont="1" applyFill="1" applyBorder="1" applyAlignment="1" applyProtection="1">
      <alignment horizontal="center"/>
    </xf>
    <xf numFmtId="0" fontId="6" fillId="2" borderId="22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 wrapText="1"/>
    </xf>
    <xf numFmtId="0" fontId="5" fillId="2" borderId="11" xfId="0" applyFont="1" applyFill="1" applyBorder="1" applyAlignment="1" applyProtection="1">
      <alignment horizontal="center" wrapText="1"/>
    </xf>
    <xf numFmtId="4" fontId="5" fillId="2" borderId="4" xfId="0" applyNumberFormat="1" applyFont="1" applyFill="1" applyBorder="1" applyAlignment="1" applyProtection="1">
      <alignment horizontal="center" wrapText="1"/>
    </xf>
    <xf numFmtId="4" fontId="5" fillId="2" borderId="11" xfId="0" applyNumberFormat="1" applyFont="1" applyFill="1" applyBorder="1" applyAlignment="1" applyProtection="1">
      <alignment horizontal="center" wrapText="1"/>
    </xf>
    <xf numFmtId="4" fontId="5" fillId="2" borderId="17" xfId="0" applyNumberFormat="1" applyFont="1" applyFill="1" applyBorder="1" applyAlignment="1" applyProtection="1">
      <alignment horizontal="center" wrapText="1"/>
    </xf>
    <xf numFmtId="4" fontId="5" fillId="2" borderId="23" xfId="0" applyNumberFormat="1" applyFont="1" applyFill="1" applyBorder="1" applyAlignment="1" applyProtection="1">
      <alignment horizontal="center" wrapText="1"/>
    </xf>
  </cellXfs>
  <cellStyles count="3">
    <cellStyle name="Excel Built-in Normal" xfId="1"/>
    <cellStyle name="Migliaia (0)_ARPA Reattivi gara 11 09 2001" xfId="2"/>
    <cellStyle name="Normale" xfId="0" builtinId="0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D12" sqref="D12"/>
    </sheetView>
  </sheetViews>
  <sheetFormatPr defaultRowHeight="15" x14ac:dyDescent="0.25"/>
  <cols>
    <col min="1" max="1" width="51.28515625" style="36" customWidth="1"/>
    <col min="2" max="2" width="12.140625" style="29" customWidth="1"/>
    <col min="3" max="3" width="12.28515625" style="15" customWidth="1"/>
    <col min="4" max="4" width="13" style="15" customWidth="1"/>
    <col min="5" max="5" width="12.42578125" style="15" customWidth="1"/>
    <col min="6" max="6" width="27.7109375" style="15" customWidth="1"/>
    <col min="7" max="16384" width="9.140625" style="15"/>
  </cols>
  <sheetData>
    <row r="1" spans="1:6" ht="18" x14ac:dyDescent="0.25">
      <c r="A1" s="41" t="s">
        <v>6</v>
      </c>
      <c r="B1" s="44" t="s">
        <v>35</v>
      </c>
      <c r="C1" s="44"/>
      <c r="D1" s="44"/>
      <c r="E1" s="44"/>
      <c r="F1" s="45"/>
    </row>
    <row r="2" spans="1:6" ht="15.75" x14ac:dyDescent="0.25">
      <c r="A2" s="42"/>
      <c r="B2" s="1" t="s">
        <v>7</v>
      </c>
      <c r="C2" s="46" t="s">
        <v>0</v>
      </c>
      <c r="D2" s="46" t="s">
        <v>1</v>
      </c>
      <c r="E2" s="48" t="s">
        <v>8</v>
      </c>
      <c r="F2" s="50" t="s">
        <v>5</v>
      </c>
    </row>
    <row r="3" spans="1:6" ht="16.5" thickBot="1" x14ac:dyDescent="0.3">
      <c r="A3" s="43"/>
      <c r="B3" s="2" t="s">
        <v>9</v>
      </c>
      <c r="C3" s="47"/>
      <c r="D3" s="47"/>
      <c r="E3" s="49"/>
      <c r="F3" s="51"/>
    </row>
    <row r="4" spans="1:6" ht="25.5" x14ac:dyDescent="0.25">
      <c r="A4" s="16" t="s">
        <v>10</v>
      </c>
      <c r="B4" s="17">
        <v>2</v>
      </c>
      <c r="C4" s="18" t="s">
        <v>23</v>
      </c>
      <c r="D4" s="3"/>
      <c r="E4" s="4"/>
      <c r="F4" s="7">
        <f t="shared" ref="F4:F16" si="0">E4*B4</f>
        <v>0</v>
      </c>
    </row>
    <row r="5" spans="1:6" ht="38.25" x14ac:dyDescent="0.25">
      <c r="A5" s="16" t="s">
        <v>11</v>
      </c>
      <c r="B5" s="19">
        <v>1</v>
      </c>
      <c r="C5" s="18" t="s">
        <v>24</v>
      </c>
      <c r="D5" s="3"/>
      <c r="E5" s="4"/>
      <c r="F5" s="7">
        <f t="shared" si="0"/>
        <v>0</v>
      </c>
    </row>
    <row r="6" spans="1:6" ht="38.25" x14ac:dyDescent="0.25">
      <c r="A6" s="16" t="s">
        <v>12</v>
      </c>
      <c r="B6" s="19">
        <v>1</v>
      </c>
      <c r="C6" s="18" t="s">
        <v>33</v>
      </c>
      <c r="D6" s="3"/>
      <c r="E6" s="4"/>
      <c r="F6" s="7">
        <f t="shared" si="0"/>
        <v>0</v>
      </c>
    </row>
    <row r="7" spans="1:6" ht="25.5" x14ac:dyDescent="0.25">
      <c r="A7" s="16" t="s">
        <v>16</v>
      </c>
      <c r="B7" s="19">
        <v>1</v>
      </c>
      <c r="C7" s="18" t="s">
        <v>34</v>
      </c>
      <c r="D7" s="3"/>
      <c r="E7" s="4"/>
      <c r="F7" s="7">
        <f t="shared" si="0"/>
        <v>0</v>
      </c>
    </row>
    <row r="8" spans="1:6" ht="25.5" x14ac:dyDescent="0.25">
      <c r="A8" s="16" t="s">
        <v>22</v>
      </c>
      <c r="B8" s="20">
        <v>1</v>
      </c>
      <c r="C8" s="18" t="s">
        <v>32</v>
      </c>
      <c r="D8" s="3"/>
      <c r="E8" s="4"/>
      <c r="F8" s="7">
        <f t="shared" si="0"/>
        <v>0</v>
      </c>
    </row>
    <row r="9" spans="1:6" x14ac:dyDescent="0.25">
      <c r="A9" s="21" t="s">
        <v>19</v>
      </c>
      <c r="B9" s="22">
        <v>1</v>
      </c>
      <c r="C9" s="18" t="s">
        <v>26</v>
      </c>
      <c r="D9" s="3"/>
      <c r="E9" s="4"/>
      <c r="F9" s="7">
        <f t="shared" si="0"/>
        <v>0</v>
      </c>
    </row>
    <row r="10" spans="1:6" ht="25.5" x14ac:dyDescent="0.25">
      <c r="A10" s="16" t="s">
        <v>21</v>
      </c>
      <c r="B10" s="19">
        <v>1</v>
      </c>
      <c r="C10" s="18" t="s">
        <v>30</v>
      </c>
      <c r="D10" s="3"/>
      <c r="E10" s="4"/>
      <c r="F10" s="7">
        <f t="shared" si="0"/>
        <v>0</v>
      </c>
    </row>
    <row r="11" spans="1:6" x14ac:dyDescent="0.25">
      <c r="A11" s="23" t="s">
        <v>18</v>
      </c>
      <c r="B11" s="22">
        <v>1</v>
      </c>
      <c r="C11" s="18" t="s">
        <v>36</v>
      </c>
      <c r="D11" s="3"/>
      <c r="E11" s="4"/>
      <c r="F11" s="7">
        <f t="shared" si="0"/>
        <v>0</v>
      </c>
    </row>
    <row r="12" spans="1:6" x14ac:dyDescent="0.25">
      <c r="A12" s="24" t="s">
        <v>20</v>
      </c>
      <c r="B12" s="20">
        <v>1</v>
      </c>
      <c r="C12" s="18" t="s">
        <v>27</v>
      </c>
      <c r="D12" s="3"/>
      <c r="E12" s="4"/>
      <c r="F12" s="7">
        <f t="shared" si="0"/>
        <v>0</v>
      </c>
    </row>
    <row r="13" spans="1:6" ht="25.5" x14ac:dyDescent="0.25">
      <c r="A13" s="16" t="s">
        <v>17</v>
      </c>
      <c r="B13" s="22">
        <v>1</v>
      </c>
      <c r="C13" s="18" t="s">
        <v>31</v>
      </c>
      <c r="D13" s="3"/>
      <c r="E13" s="4"/>
      <c r="F13" s="7">
        <f t="shared" si="0"/>
        <v>0</v>
      </c>
    </row>
    <row r="14" spans="1:6" x14ac:dyDescent="0.25">
      <c r="A14" s="25" t="s">
        <v>15</v>
      </c>
      <c r="B14" s="22">
        <v>1</v>
      </c>
      <c r="C14" s="18" t="s">
        <v>28</v>
      </c>
      <c r="D14" s="3"/>
      <c r="E14" s="4"/>
      <c r="F14" s="7">
        <f t="shared" si="0"/>
        <v>0</v>
      </c>
    </row>
    <row r="15" spans="1:6" ht="38.25" x14ac:dyDescent="0.25">
      <c r="A15" s="16" t="s">
        <v>14</v>
      </c>
      <c r="B15" s="19">
        <v>1</v>
      </c>
      <c r="C15" s="18" t="s">
        <v>25</v>
      </c>
      <c r="D15" s="3"/>
      <c r="E15" s="4"/>
      <c r="F15" s="7">
        <f t="shared" si="0"/>
        <v>0</v>
      </c>
    </row>
    <row r="16" spans="1:6" ht="26.25" thickBot="1" x14ac:dyDescent="0.3">
      <c r="A16" s="26" t="s">
        <v>13</v>
      </c>
      <c r="B16" s="27">
        <v>3</v>
      </c>
      <c r="C16" s="28" t="s">
        <v>29</v>
      </c>
      <c r="D16" s="12"/>
      <c r="E16" s="4"/>
      <c r="F16" s="13">
        <f t="shared" si="0"/>
        <v>0</v>
      </c>
    </row>
    <row r="17" spans="1:6" ht="39.75" thickTop="1" thickBot="1" x14ac:dyDescent="0.3">
      <c r="A17" s="5"/>
      <c r="B17" s="8"/>
      <c r="C17" s="37" t="s">
        <v>2</v>
      </c>
      <c r="D17" s="38"/>
      <c r="E17" s="14" t="s">
        <v>3</v>
      </c>
      <c r="F17" s="9">
        <f>SUM(F4:F16)</f>
        <v>0</v>
      </c>
    </row>
    <row r="18" spans="1:6" ht="39" thickBot="1" x14ac:dyDescent="0.3">
      <c r="A18" s="10"/>
      <c r="B18" s="8"/>
      <c r="C18" s="39">
        <f>COUNT(E4:E16)/COUNT(B4:B16)*100</f>
        <v>0</v>
      </c>
      <c r="D18" s="40"/>
      <c r="E18" s="14" t="s">
        <v>4</v>
      </c>
      <c r="F18" s="11">
        <f>F17*3</f>
        <v>0</v>
      </c>
    </row>
    <row r="19" spans="1:6" ht="15.75" x14ac:dyDescent="0.25">
      <c r="A19" s="6"/>
    </row>
    <row r="20" spans="1:6" x14ac:dyDescent="0.25">
      <c r="A20" s="30"/>
      <c r="B20" s="31"/>
    </row>
    <row r="21" spans="1:6" x14ac:dyDescent="0.25">
      <c r="A21" s="32"/>
      <c r="B21" s="31"/>
    </row>
    <row r="22" spans="1:6" x14ac:dyDescent="0.25">
      <c r="A22" s="30"/>
      <c r="B22" s="31"/>
    </row>
    <row r="23" spans="1:6" x14ac:dyDescent="0.25">
      <c r="A23" s="33"/>
      <c r="B23" s="31"/>
    </row>
    <row r="24" spans="1:6" x14ac:dyDescent="0.25">
      <c r="A24" s="33"/>
      <c r="B24" s="31"/>
    </row>
    <row r="25" spans="1:6" x14ac:dyDescent="0.25">
      <c r="A25" s="33"/>
      <c r="B25" s="31"/>
    </row>
    <row r="26" spans="1:6" x14ac:dyDescent="0.25">
      <c r="A26" s="33"/>
      <c r="B26" s="31"/>
    </row>
    <row r="27" spans="1:6" x14ac:dyDescent="0.25">
      <c r="A27" s="33"/>
      <c r="B27" s="31"/>
    </row>
    <row r="28" spans="1:6" x14ac:dyDescent="0.25">
      <c r="A28" s="33"/>
      <c r="B28" s="31"/>
    </row>
    <row r="29" spans="1:6" x14ac:dyDescent="0.25">
      <c r="A29" s="32"/>
      <c r="B29" s="31"/>
    </row>
    <row r="30" spans="1:6" x14ac:dyDescent="0.25">
      <c r="A30" s="33"/>
      <c r="B30" s="31"/>
    </row>
    <row r="31" spans="1:6" x14ac:dyDescent="0.25">
      <c r="A31" s="33"/>
      <c r="B31" s="31"/>
    </row>
    <row r="32" spans="1:6" x14ac:dyDescent="0.25">
      <c r="A32" s="34"/>
      <c r="B32" s="35"/>
    </row>
  </sheetData>
  <sheetProtection password="CA85" sheet="1" objects="1" scenarios="1" selectLockedCells="1"/>
  <mergeCells count="8">
    <mergeCell ref="C17:D17"/>
    <mergeCell ref="C18:D18"/>
    <mergeCell ref="A1:A3"/>
    <mergeCell ref="B1:F1"/>
    <mergeCell ref="C2:C3"/>
    <mergeCell ref="D2:D3"/>
    <mergeCell ref="E2:E3"/>
    <mergeCell ref="F2:F3"/>
  </mergeCells>
  <conditionalFormatting sqref="C18:D18">
    <cfRule type="cellIs" dxfId="0" priority="1" stopIfTrue="1" operator="lessThan">
      <formula>90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radiello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Agnese</dc:creator>
  <cp:lastModifiedBy>Gigliarelli Odoardo</cp:lastModifiedBy>
  <dcterms:created xsi:type="dcterms:W3CDTF">2019-11-12T20:23:38Z</dcterms:created>
  <dcterms:modified xsi:type="dcterms:W3CDTF">2020-02-28T11:51:42Z</dcterms:modified>
</cp:coreProperties>
</file>